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7" i="1"/>
  <c r="E28"/>
  <c r="E29"/>
  <c r="E13"/>
  <c r="D41" l="1"/>
  <c r="C9"/>
  <c r="E43"/>
  <c r="E44"/>
  <c r="E45"/>
  <c r="E33"/>
  <c r="E34"/>
  <c r="E35"/>
  <c r="D34"/>
  <c r="D33" s="1"/>
  <c r="C33"/>
  <c r="C34"/>
  <c r="C37"/>
  <c r="D43"/>
  <c r="D44"/>
  <c r="C43"/>
  <c r="C44"/>
  <c r="E32"/>
  <c r="E31" s="1"/>
  <c r="E30" s="1"/>
  <c r="D31"/>
  <c r="D30" s="1"/>
  <c r="D26" s="1"/>
  <c r="E26" s="1"/>
  <c r="C26"/>
  <c r="D54"/>
  <c r="D24"/>
  <c r="D22"/>
  <c r="E22" s="1"/>
  <c r="D19"/>
  <c r="E19" s="1"/>
  <c r="D15"/>
  <c r="D11"/>
  <c r="D10" s="1"/>
  <c r="C11"/>
  <c r="C10" s="1"/>
  <c r="C16"/>
  <c r="C15" s="1"/>
  <c r="E15" s="1"/>
  <c r="C19"/>
  <c r="C22"/>
  <c r="C24"/>
  <c r="C21"/>
  <c r="C18" s="1"/>
  <c r="C41"/>
  <c r="D39"/>
  <c r="E42"/>
  <c r="C39"/>
  <c r="C38"/>
  <c r="D16"/>
  <c r="D50"/>
  <c r="E52"/>
  <c r="E53"/>
  <c r="D47"/>
  <c r="D46" s="1"/>
  <c r="C47"/>
  <c r="C46" s="1"/>
  <c r="C50"/>
  <c r="D49"/>
  <c r="E48"/>
  <c r="E40"/>
  <c r="E25"/>
  <c r="E39"/>
  <c r="E51"/>
  <c r="E12"/>
  <c r="E14"/>
  <c r="E16"/>
  <c r="E17"/>
  <c r="E20"/>
  <c r="E23"/>
  <c r="E24"/>
  <c r="E47"/>
  <c r="E41"/>
  <c r="E50"/>
  <c r="C49"/>
  <c r="E49" s="1"/>
  <c r="D38" l="1"/>
  <c r="E38" s="1"/>
  <c r="C36"/>
  <c r="E46"/>
  <c r="D21"/>
  <c r="E21" s="1"/>
  <c r="E11"/>
  <c r="E10"/>
  <c r="C56"/>
  <c r="D37" l="1"/>
  <c r="E37" s="1"/>
  <c r="D18"/>
  <c r="D9" s="1"/>
  <c r="D36" l="1"/>
  <c r="E36" s="1"/>
  <c r="E18"/>
  <c r="E9"/>
  <c r="D56" l="1"/>
  <c r="E56" s="1"/>
</calcChain>
</file>

<file path=xl/sharedStrings.xml><?xml version="1.0" encoding="utf-8"?>
<sst xmlns="http://schemas.openxmlformats.org/spreadsheetml/2006/main" count="106" uniqueCount="105">
  <si>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</si>
  <si>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</si>
  <si>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</si>
  <si>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</si>
  <si>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</si>
  <si>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</si>
  <si>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</si>
  <si>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сельскохозяйственный налог</t>
  </si>
  <si>
    <t>2 00 00000 00 0000 000</t>
  </si>
  <si>
    <t>БЕЗВОЗМЕЗДНЫЕ ПОСТУПЛЕНИЯ</t>
  </si>
  <si>
    <t>2 02 00000 00 0000 000</t>
  </si>
  <si>
    <t>Дотации на выравнивание бюджетной обеспеченности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</si>
  <si>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</si>
  <si>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</si>
  <si>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2 02 49999 00 0000 151</t>
  </si>
  <si>
    <t>Прочие межбюджетные трансферты, передаваемые бюджетам</t>
  </si>
  <si>
    <t>ИТОГО ДОХОДОВ</t>
  </si>
  <si>
    <t>Приложение № 1</t>
  </si>
  <si>
    <t>(рублей)</t>
  </si>
  <si>
    <t>Процент исполнения к прогнозным параметрам доходов</t>
  </si>
  <si>
    <t>к постановлению Павловской сельской</t>
  </si>
  <si>
    <t>администрации</t>
  </si>
  <si>
    <t>1 00 00000 00 0000 000</t>
  </si>
  <si>
    <t>1 01 00000 00 0000 000</t>
  </si>
  <si>
    <t>1 01 02000 01 0000 110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</si>
  <si>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</si>
  <si>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</si>
  <si>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1 01 02020 01 0000 110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</si>
  <si>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</si>
  <si>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</si>
  <si>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1 05 00000  00 0000 000</t>
  </si>
  <si>
    <t>1 05 03000  01 0000 110</t>
  </si>
  <si>
    <t>1 05 03010  01 0000 110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</si>
  <si>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</si>
  <si>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</si>
  <si>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</si>
  <si>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</si>
  <si>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</si>
  <si>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</si>
  <si>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</si>
  <si>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</si>
  <si>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</si>
  <si>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</si>
  <si>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</si>
  <si>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</si>
  <si>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</si>
  <si>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</si>
  <si>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</si>
  <si>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</si>
  <si>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</si>
  <si>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</si>
  <si>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 на выравнивание бюджетной обеспеченности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</si>
  <si>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</si>
  <si>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</si>
  <si>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</si>
  <si>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</si>
  <si>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2 02 49999 10 0000 151</t>
  </si>
  <si>
    <t>Прочие межбюджетные трансферты, передаваемые бюджетам сельских поселений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</si>
  <si>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</si>
  <si>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</si>
  <si>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2 02 16001 10 0000 150</t>
  </si>
  <si>
    <t>2 02 16001 00 0000 150</t>
  </si>
  <si>
    <t>2 02 15003 00 0000 150</t>
  </si>
  <si>
    <t>2 02 15003 10 0000 150</t>
  </si>
  <si>
    <t>2 02 30000 00 0000 150</t>
  </si>
  <si>
    <t>2 02 35118 00 0000 150</t>
  </si>
  <si>
    <t>2 02 35118 10 0000 150</t>
  </si>
  <si>
    <t>2 02 40014 00 0000 150</t>
  </si>
  <si>
    <t>2 02 40000 00 0000 150</t>
  </si>
  <si>
    <t>2 02 40014 10 0000 150</t>
  </si>
  <si>
    <t>2 02 10000 00 0000 150</t>
  </si>
  <si>
    <t>Прогноз доходов на 2022 год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</si>
  <si>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</si>
  <si>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</si>
  <si>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</si>
  <si>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</si>
  <si>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ПРОДАЖИ МАТЕРИАЛЬНЫХ И НЕМАТЕРИАЛЬНЫХ АКТИВОВ.</t>
  </si>
  <si>
    <t>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</si>
  <si>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</si>
  <si>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1 14 06020 10 0000 430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</si>
  <si>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</si>
  <si>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</si>
  <si>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</si>
  <si>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1 14 00000 00 0000 000</t>
  </si>
  <si>
    <t>1 14 02000 00 0000 000</t>
  </si>
  <si>
    <t>Доходы от реализации  имущества, находящегося в государственной и муниципальной собственности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</si>
  <si>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1 14 02053 10 0000 410</t>
  </si>
  <si>
    <t>Доходы от реализации  имущества, находящегося в собственности сельских поселений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</si>
  <si>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</si>
  <si>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  имуществу</t>
  </si>
  <si>
    <t>Доходы бюджета Павловского сельского поселения Унечского муниципального района Брянской области                            за 9 месяцев  2022 года</t>
  </si>
  <si>
    <t>Кассовое исполнение за 9 месяцев 2022 года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</si>
  <si>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</si>
  <si>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</si>
  <si>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</si>
  <si>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</si>
  <si>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</si>
  <si>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</si>
  <si>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1 17 15000 00 0000 150</t>
  </si>
  <si>
    <t>Инициативные платежи</t>
  </si>
  <si>
    <t>1 17 15030 10 0000 150</t>
  </si>
  <si>
    <t>Инициативные платежи, зачисляемые в бюджеты сельских поселений</t>
  </si>
  <si>
    <t>1 17 15030 10 0001 150</t>
  </si>
  <si>
    <t>Инициативные платежи, зачисляемые в бюджеты сельских поселений ( Неугасима память поколений. Благоустройство мест погребения в деревне Шулаковка ул. Советская Унечского района)</t>
  </si>
  <si>
    <t>от  31 .10.2022 г. № 32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</si>
</sst>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63"/>
      <name val="Times New Roman"/>
      <family val="1"/>
      <charset val="204"/>
    </font>
    <font>
      <b/>
      <sz val="9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justify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justify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justify" wrapText="1"/>
    </xf>
    <xf numFmtId="0" fontId="6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3" fillId="0" borderId="2" xfId="0" applyNumberFormat="1" applyFont="1" applyBorder="1" applyAlignment="1">
      <alignment horizontal="center" wrapText="1"/>
    </xf>
    <xf numFmtId="0" fontId="8" fillId="0" borderId="2" xfId="0" applyFont="1" applyBorder="1"/>
    <xf numFmtId="0" fontId="9" fillId="0" borderId="0" xfId="0" applyFont="1" applyAlignment="1">
      <alignment wrapText="1"/>
    </xf>
    <xf numFmtId="0" fontId="10" fillId="0" borderId="2" xfId="0" applyFont="1" applyBorder="1"/>
    <xf numFmtId="0" fontId="4" fillId="0" borderId="2" xfId="0" applyFont="1" applyBorder="1" applyAlignment="1">
      <alignment horizontal="justify" wrapText="1"/>
    </xf>
    <xf numFmtId="0" fontId="11" fillId="0" borderId="4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justify" vertical="top" wrapText="1"/>
    </xf>
    <xf numFmtId="2" fontId="13" fillId="2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2" fontId="3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justify" vertical="top" wrapText="1"/>
    </xf>
    <xf numFmtId="0" fontId="14" fillId="0" borderId="3" xfId="0" applyFont="1" applyBorder="1" applyAlignment="1">
      <alignment wrapText="1"/>
    </xf>
    <xf numFmtId="0" fontId="15" fillId="0" borderId="4" xfId="0" applyFont="1" applyBorder="1" applyAlignment="1">
      <alignment horizontal="center" wrapText="1"/>
    </xf>
    <xf numFmtId="0" fontId="15" fillId="0" borderId="5" xfId="0" applyFont="1" applyBorder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wrapText="1"/>
    </xf>
    <xf numFmtId="0" fontId="17" fillId="0" borderId="5" xfId="0" applyFont="1" applyBorder="1" applyAlignment="1">
      <alignment wrapText="1"/>
    </xf>
    <xf numFmtId="0" fontId="14" fillId="0" borderId="3" xfId="0" applyFont="1" applyBorder="1" applyAlignment="1">
      <alignment horizontal="center" vertical="top" wrapText="1"/>
    </xf>
    <xf numFmtId="2" fontId="3" fillId="0" borderId="2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view="pageBreakPreview" topLeftCell="A33" workbookViewId="0">
      <selection activeCell="B35" sqref="B35"/>
    </sheetView>
  </sheetViews>
  <sheetFormatPr defaultRowHeight="15"/>
  <cols>
    <col min="1" max="1" width="21.85546875" style="1" customWidth="1"/>
    <col min="2" max="2" width="47" style="4" customWidth="1"/>
    <col min="3" max="3" width="18" style="6" customWidth="1"/>
    <col min="4" max="4" width="17.85546875" style="6" customWidth="1"/>
    <col min="5" max="5" width="8.140625" style="1" customWidth="1"/>
  </cols>
  <sheetData>
    <row r="1" spans="1:7">
      <c r="A1" s="2"/>
      <c r="B1" s="3"/>
      <c r="C1" s="3" t="s">
        <v>17</v>
      </c>
      <c r="D1" s="5"/>
      <c r="E1" s="2"/>
    </row>
    <row r="2" spans="1:7">
      <c r="A2" s="2"/>
      <c r="B2" s="3"/>
      <c r="C2" s="3" t="s">
        <v>20</v>
      </c>
      <c r="D2" s="5"/>
      <c r="E2" s="2"/>
    </row>
    <row r="3" spans="1:7">
      <c r="A3" s="2"/>
      <c r="B3" s="3"/>
      <c r="C3" s="3" t="s">
        <v>21</v>
      </c>
      <c r="D3" s="5"/>
      <c r="E3" s="2"/>
    </row>
    <row r="4" spans="1:7">
      <c r="A4" s="2"/>
      <c r="B4" s="3"/>
      <c r="C4" s="3"/>
      <c r="D4" s="5"/>
      <c r="E4" s="2"/>
    </row>
    <row r="5" spans="1:7">
      <c r="A5" s="2"/>
      <c r="B5" s="3"/>
      <c r="C5" s="3" t="s">
        <v>104</v>
      </c>
      <c r="D5" s="5"/>
      <c r="E5" s="2"/>
    </row>
    <row r="6" spans="1:7" ht="29.25" customHeight="1">
      <c r="A6" s="44" t="s">
        <v>90</v>
      </c>
      <c r="B6" s="44"/>
      <c r="C6" s="44"/>
      <c r="D6" s="44"/>
      <c r="E6" s="44"/>
    </row>
    <row r="7" spans="1:7" ht="25.5" customHeight="1">
      <c r="A7" s="2"/>
      <c r="B7" s="3"/>
      <c r="C7" s="5"/>
      <c r="D7" s="5" t="s">
        <v>18</v>
      </c>
      <c r="E7" s="2"/>
    </row>
    <row r="8" spans="1:7" ht="102.75" thickBot="1">
      <c r="A8" s="8" t="s">
        <v>0</v>
      </c>
      <c r="B8" s="8" t="s">
        <v>1</v>
      </c>
      <c r="C8" s="8" t="s">
        <v>71</v>
      </c>
      <c r="D8" s="8" t="s">
        <v>91</v>
      </c>
      <c r="E8" s="7" t="s">
        <v>19</v>
      </c>
    </row>
    <row r="9" spans="1:7" ht="15.75" thickBot="1">
      <c r="A9" s="11" t="s">
        <v>22</v>
      </c>
      <c r="B9" s="12" t="s">
        <v>2</v>
      </c>
      <c r="C9" s="56">
        <f>C10+C15+C18+C26+C33</f>
        <v>1575493.64</v>
      </c>
      <c r="D9" s="30">
        <f>D10+D15+D18+D26+D33</f>
        <v>678745.59999999998</v>
      </c>
      <c r="E9" s="10">
        <f t="shared" ref="E9:E53" si="0">D9/C9*100</f>
        <v>43.081456044468709</v>
      </c>
      <c r="G9" s="9"/>
    </row>
    <row r="10" spans="1:7" ht="15.75" thickBot="1">
      <c r="A10" s="13" t="s">
        <v>23</v>
      </c>
      <c r="B10" s="14" t="s">
        <v>3</v>
      </c>
      <c r="C10" s="13">
        <f>C11</f>
        <v>90000</v>
      </c>
      <c r="D10" s="13">
        <f>D11</f>
        <v>66136.740000000005</v>
      </c>
      <c r="E10" s="10">
        <f t="shared" si="0"/>
        <v>73.485266666666675</v>
      </c>
      <c r="G10" s="9"/>
    </row>
    <row r="11" spans="1:7" ht="15.75" thickBot="1">
      <c r="A11" s="15" t="s">
        <v>24</v>
      </c>
      <c r="B11" s="16" t="s">
        <v>4</v>
      </c>
      <c r="C11" s="15">
        <f>C12+C13+C14</f>
        <v>90000</v>
      </c>
      <c r="D11" s="15">
        <f>D12+D13+D14</f>
        <v>66136.740000000005</v>
      </c>
      <c r="E11" s="10">
        <f t="shared" si="0"/>
        <v>73.485266666666675</v>
      </c>
      <c r="G11" s="9"/>
    </row>
    <row r="12" spans="1:7" ht="78" thickBot="1">
      <c r="A12" s="15" t="s">
        <v>25</v>
      </c>
      <c r="B12" s="16" t="s">
        <v>26</v>
      </c>
      <c r="C12" s="15">
        <v>89500</v>
      </c>
      <c r="D12" s="15">
        <v>64009.49</v>
      </c>
      <c r="E12" s="10">
        <f t="shared" si="0"/>
        <v>71.518983240223463</v>
      </c>
      <c r="G12" s="9"/>
    </row>
    <row r="13" spans="1:7" ht="136.5" customHeight="1" thickBot="1">
      <c r="A13" s="15" t="s">
        <v>27</v>
      </c>
      <c r="B13" s="16" t="s">
        <v>5</v>
      </c>
      <c r="C13" s="15">
        <v>100</v>
      </c>
      <c r="D13" s="15">
        <v>10.01</v>
      </c>
      <c r="E13" s="10">
        <f>D13/C13*100</f>
        <v>10.01</v>
      </c>
      <c r="G13" s="9"/>
    </row>
    <row r="14" spans="1:7" ht="52.5" thickBot="1">
      <c r="A14" s="15" t="s">
        <v>28</v>
      </c>
      <c r="B14" s="16" t="s">
        <v>29</v>
      </c>
      <c r="C14" s="15">
        <v>400</v>
      </c>
      <c r="D14" s="15">
        <v>2117.2399999999998</v>
      </c>
      <c r="E14" s="10">
        <f t="shared" si="0"/>
        <v>529.30999999999995</v>
      </c>
      <c r="G14" s="9"/>
    </row>
    <row r="15" spans="1:7" ht="15.75" thickBot="1">
      <c r="A15" s="17" t="s">
        <v>30</v>
      </c>
      <c r="B15" s="18" t="s">
        <v>6</v>
      </c>
      <c r="C15" s="13">
        <f>C16</f>
        <v>74000</v>
      </c>
      <c r="D15" s="13">
        <f>D17</f>
        <v>73925.100000000006</v>
      </c>
      <c r="E15" s="10">
        <f t="shared" si="0"/>
        <v>99.898783783783799</v>
      </c>
      <c r="G15" s="9"/>
    </row>
    <row r="16" spans="1:7" ht="15.75" thickBot="1">
      <c r="A16" s="19" t="s">
        <v>31</v>
      </c>
      <c r="B16" s="20" t="s">
        <v>7</v>
      </c>
      <c r="C16" s="15">
        <f>C17</f>
        <v>74000</v>
      </c>
      <c r="D16" s="15">
        <f>D17</f>
        <v>73925.100000000006</v>
      </c>
      <c r="E16" s="10">
        <f t="shared" si="0"/>
        <v>99.898783783783799</v>
      </c>
      <c r="G16" s="9"/>
    </row>
    <row r="17" spans="1:7" ht="15.75" thickBot="1">
      <c r="A17" s="19" t="s">
        <v>32</v>
      </c>
      <c r="B17" s="20" t="s">
        <v>7</v>
      </c>
      <c r="C17" s="15">
        <v>74000</v>
      </c>
      <c r="D17" s="15">
        <v>73925.100000000006</v>
      </c>
      <c r="E17" s="10">
        <f t="shared" si="0"/>
        <v>99.898783783783799</v>
      </c>
      <c r="G17" s="9"/>
    </row>
    <row r="18" spans="1:7" ht="33.75" customHeight="1" thickBot="1">
      <c r="A18" s="13" t="s">
        <v>33</v>
      </c>
      <c r="B18" s="14" t="s">
        <v>34</v>
      </c>
      <c r="C18" s="13">
        <f>C19+C21</f>
        <v>1234000</v>
      </c>
      <c r="D18" s="13">
        <f>D19+D21</f>
        <v>311930.12</v>
      </c>
      <c r="E18" s="10">
        <f t="shared" si="0"/>
        <v>25.27796758508914</v>
      </c>
      <c r="G18" s="9"/>
    </row>
    <row r="19" spans="1:7" ht="26.25" customHeight="1" thickBot="1">
      <c r="A19" s="15" t="s">
        <v>35</v>
      </c>
      <c r="B19" s="16" t="s">
        <v>36</v>
      </c>
      <c r="C19" s="15">
        <f>C20</f>
        <v>77000</v>
      </c>
      <c r="D19" s="15">
        <f>D20</f>
        <v>1217.17</v>
      </c>
      <c r="E19" s="10">
        <f t="shared" si="0"/>
        <v>1.5807402597402598</v>
      </c>
      <c r="G19" s="9"/>
    </row>
    <row r="20" spans="1:7" ht="47.25" customHeight="1" thickBot="1">
      <c r="A20" s="15" t="s">
        <v>37</v>
      </c>
      <c r="B20" s="16" t="s">
        <v>38</v>
      </c>
      <c r="C20" s="15">
        <v>77000</v>
      </c>
      <c r="D20" s="15">
        <v>1217.17</v>
      </c>
      <c r="E20" s="10">
        <f t="shared" si="0"/>
        <v>1.5807402597402598</v>
      </c>
      <c r="G20" s="9"/>
    </row>
    <row r="21" spans="1:7" ht="32.25" customHeight="1" thickBot="1">
      <c r="A21" s="15" t="s">
        <v>39</v>
      </c>
      <c r="B21" s="16" t="s">
        <v>40</v>
      </c>
      <c r="C21" s="15">
        <f>C22+C24</f>
        <v>1157000</v>
      </c>
      <c r="D21" s="15">
        <f>D22+D24</f>
        <v>310712.95</v>
      </c>
      <c r="E21" s="10">
        <f t="shared" si="0"/>
        <v>26.855051858254107</v>
      </c>
      <c r="G21" s="9"/>
    </row>
    <row r="22" spans="1:7" ht="15.75" thickBot="1">
      <c r="A22" s="15" t="s">
        <v>41</v>
      </c>
      <c r="B22" s="16" t="s">
        <v>42</v>
      </c>
      <c r="C22" s="15">
        <f>C23</f>
        <v>559000</v>
      </c>
      <c r="D22" s="15">
        <f>D23</f>
        <v>217129.56</v>
      </c>
      <c r="E22" s="10">
        <f t="shared" si="0"/>
        <v>38.842497316636852</v>
      </c>
      <c r="G22" s="9"/>
    </row>
    <row r="23" spans="1:7" ht="39.75" thickBot="1">
      <c r="A23" s="15" t="s">
        <v>43</v>
      </c>
      <c r="B23" s="16" t="s">
        <v>44</v>
      </c>
      <c r="C23" s="15">
        <v>559000</v>
      </c>
      <c r="D23" s="15">
        <v>217129.56</v>
      </c>
      <c r="E23" s="10">
        <f t="shared" si="0"/>
        <v>38.842497316636852</v>
      </c>
      <c r="G23" s="9"/>
    </row>
    <row r="24" spans="1:7" ht="15.75" thickBot="1">
      <c r="A24" s="15" t="s">
        <v>45</v>
      </c>
      <c r="B24" s="16" t="s">
        <v>46</v>
      </c>
      <c r="C24" s="15">
        <f>C25</f>
        <v>598000</v>
      </c>
      <c r="D24" s="15">
        <f>D25</f>
        <v>93583.39</v>
      </c>
      <c r="E24" s="10">
        <f t="shared" si="0"/>
        <v>15.649396321070233</v>
      </c>
      <c r="G24" s="9"/>
    </row>
    <row r="25" spans="1:7" ht="46.5" customHeight="1" thickBot="1">
      <c r="A25" s="15" t="s">
        <v>47</v>
      </c>
      <c r="B25" s="16" t="s">
        <v>48</v>
      </c>
      <c r="C25" s="15">
        <v>598000</v>
      </c>
      <c r="D25" s="15">
        <v>93583.39</v>
      </c>
      <c r="E25" s="10">
        <f t="shared" si="0"/>
        <v>15.649396321070233</v>
      </c>
      <c r="G25" s="9"/>
    </row>
    <row r="26" spans="1:7" ht="33.75" customHeight="1" thickBot="1">
      <c r="A26" s="35" t="s">
        <v>83</v>
      </c>
      <c r="B26" s="36" t="s">
        <v>76</v>
      </c>
      <c r="C26" s="43">
        <f>C27+C30</f>
        <v>125000</v>
      </c>
      <c r="D26" s="13">
        <f>D27+D30</f>
        <v>174260</v>
      </c>
      <c r="E26" s="25">
        <f>D26/C26*100</f>
        <v>139.40799999999999</v>
      </c>
      <c r="G26" s="9"/>
    </row>
    <row r="27" spans="1:7" ht="39.75" customHeight="1" thickBot="1">
      <c r="A27" s="39" t="s">
        <v>84</v>
      </c>
      <c r="B27" s="40" t="s">
        <v>85</v>
      </c>
      <c r="C27" s="41">
        <v>100000</v>
      </c>
      <c r="D27" s="15"/>
      <c r="E27" s="10">
        <f>D27/C27*100</f>
        <v>0</v>
      </c>
      <c r="G27" s="9"/>
    </row>
    <row r="28" spans="1:7" ht="40.5" customHeight="1" thickBot="1">
      <c r="A28" s="39" t="s">
        <v>86</v>
      </c>
      <c r="B28" s="40" t="s">
        <v>87</v>
      </c>
      <c r="C28" s="41">
        <v>100000</v>
      </c>
      <c r="D28" s="15"/>
      <c r="E28" s="10">
        <f>D28/C28*100</f>
        <v>0</v>
      </c>
      <c r="G28" s="9"/>
    </row>
    <row r="29" spans="1:7" ht="74.25" customHeight="1" thickBot="1">
      <c r="A29" s="39" t="s">
        <v>88</v>
      </c>
      <c r="B29" s="42" t="s">
        <v>89</v>
      </c>
      <c r="C29" s="41">
        <v>100000</v>
      </c>
      <c r="D29" s="15"/>
      <c r="E29" s="10">
        <f>D29/C29*100</f>
        <v>0</v>
      </c>
      <c r="G29" s="9"/>
    </row>
    <row r="30" spans="1:7" ht="57.75" customHeight="1" thickBot="1">
      <c r="A30" s="37" t="s">
        <v>77</v>
      </c>
      <c r="B30" s="38" t="s">
        <v>78</v>
      </c>
      <c r="C30" s="15">
        <v>25000</v>
      </c>
      <c r="D30" s="15">
        <f>D31</f>
        <v>174260</v>
      </c>
      <c r="E30" s="10">
        <f>E31</f>
        <v>697.04</v>
      </c>
      <c r="G30" s="9"/>
    </row>
    <row r="31" spans="1:7" ht="46.5" customHeight="1" thickBot="1">
      <c r="A31" s="37" t="s">
        <v>79</v>
      </c>
      <c r="B31" s="38" t="s">
        <v>80</v>
      </c>
      <c r="C31" s="15">
        <v>25000</v>
      </c>
      <c r="D31" s="15">
        <f>D32</f>
        <v>174260</v>
      </c>
      <c r="E31" s="10">
        <f>E32</f>
        <v>697.04</v>
      </c>
      <c r="G31" s="9"/>
    </row>
    <row r="32" spans="1:7" ht="51" customHeight="1" thickBot="1">
      <c r="A32" s="37" t="s">
        <v>81</v>
      </c>
      <c r="B32" s="38" t="s">
        <v>82</v>
      </c>
      <c r="C32" s="15">
        <v>25000</v>
      </c>
      <c r="D32" s="15">
        <v>174260</v>
      </c>
      <c r="E32" s="10">
        <f>D32/C32*100</f>
        <v>697.04</v>
      </c>
      <c r="G32" s="9"/>
    </row>
    <row r="33" spans="1:7" ht="27.75" customHeight="1" thickBot="1">
      <c r="A33" s="53" t="s">
        <v>98</v>
      </c>
      <c r="B33" s="49" t="s">
        <v>99</v>
      </c>
      <c r="C33" s="55">
        <f>C34</f>
        <v>52493.64</v>
      </c>
      <c r="D33" s="13">
        <f>D34</f>
        <v>52493.64</v>
      </c>
      <c r="E33" s="25">
        <f>D33/C33*100</f>
        <v>100</v>
      </c>
      <c r="G33" s="9"/>
    </row>
    <row r="34" spans="1:7" ht="34.5" customHeight="1" thickBot="1">
      <c r="A34" s="50" t="s">
        <v>100</v>
      </c>
      <c r="B34" s="51" t="s">
        <v>101</v>
      </c>
      <c r="C34" s="52">
        <f>C35</f>
        <v>52493.64</v>
      </c>
      <c r="D34" s="15">
        <f>D35</f>
        <v>52493.64</v>
      </c>
      <c r="E34" s="10">
        <f>D34/C34*100</f>
        <v>100</v>
      </c>
      <c r="G34" s="9"/>
    </row>
    <row r="35" spans="1:7" ht="67.5" customHeight="1" thickBot="1">
      <c r="A35" s="50" t="s">
        <v>102</v>
      </c>
      <c r="B35" s="54" t="s">
        <v>103</v>
      </c>
      <c r="C35" s="52">
        <v>52493.64</v>
      </c>
      <c r="D35" s="15">
        <v>52493.64</v>
      </c>
      <c r="E35" s="10">
        <f>D35/C35*100</f>
        <v>100</v>
      </c>
      <c r="G35" s="9"/>
    </row>
    <row r="36" spans="1:7" ht="15.75" thickBot="1">
      <c r="A36" s="13" t="s">
        <v>8</v>
      </c>
      <c r="B36" s="21" t="s">
        <v>9</v>
      </c>
      <c r="C36" s="13">
        <f>C37</f>
        <v>3213566.09</v>
      </c>
      <c r="D36" s="13">
        <f>D37</f>
        <v>2585715.7399999998</v>
      </c>
      <c r="E36" s="10">
        <f>D36/C36*100</f>
        <v>80.462503884586354</v>
      </c>
      <c r="G36" s="9"/>
    </row>
    <row r="37" spans="1:7" ht="39.75" thickBot="1">
      <c r="A37" s="13" t="s">
        <v>10</v>
      </c>
      <c r="B37" s="21" t="s">
        <v>49</v>
      </c>
      <c r="C37" s="13">
        <f>C38+C46+C49+C43</f>
        <v>3213566.09</v>
      </c>
      <c r="D37" s="13">
        <f>D38+D46+D49+D54+D43</f>
        <v>2585715.7399999998</v>
      </c>
      <c r="E37" s="10">
        <f t="shared" si="0"/>
        <v>80.462503884586354</v>
      </c>
      <c r="G37" s="9"/>
    </row>
    <row r="38" spans="1:7" ht="26.25" thickBot="1">
      <c r="A38" s="17" t="s">
        <v>70</v>
      </c>
      <c r="B38" s="18" t="s">
        <v>50</v>
      </c>
      <c r="C38" s="13">
        <f>C39+C41</f>
        <v>1438000</v>
      </c>
      <c r="D38" s="13">
        <f>D39+D41</f>
        <v>1366000</v>
      </c>
      <c r="E38" s="10">
        <f t="shared" si="0"/>
        <v>94.99304589707927</v>
      </c>
      <c r="G38" s="9"/>
    </row>
    <row r="39" spans="1:7" ht="27" thickBot="1">
      <c r="A39" s="15" t="s">
        <v>61</v>
      </c>
      <c r="B39" s="16" t="s">
        <v>11</v>
      </c>
      <c r="C39" s="15">
        <f>C40</f>
        <v>288000</v>
      </c>
      <c r="D39" s="15">
        <f>D40</f>
        <v>216000</v>
      </c>
      <c r="E39" s="10">
        <f t="shared" si="0"/>
        <v>75</v>
      </c>
      <c r="G39" s="9"/>
    </row>
    <row r="40" spans="1:7" ht="36.75" customHeight="1" thickBot="1">
      <c r="A40" s="15" t="s">
        <v>60</v>
      </c>
      <c r="B40" s="16" t="s">
        <v>51</v>
      </c>
      <c r="C40" s="15">
        <v>288000</v>
      </c>
      <c r="D40" s="15">
        <v>216000</v>
      </c>
      <c r="E40" s="10">
        <f t="shared" si="0"/>
        <v>75</v>
      </c>
      <c r="G40" s="9"/>
    </row>
    <row r="41" spans="1:7" ht="39" customHeight="1" thickBot="1">
      <c r="A41" s="28" t="s">
        <v>62</v>
      </c>
      <c r="B41" s="29" t="s">
        <v>58</v>
      </c>
      <c r="C41" s="15">
        <f>C42</f>
        <v>1150000</v>
      </c>
      <c r="D41" s="15">
        <f>D42</f>
        <v>1150000</v>
      </c>
      <c r="E41" s="10">
        <f>D41/C41*100</f>
        <v>100</v>
      </c>
      <c r="G41" s="9"/>
    </row>
    <row r="42" spans="1:7" ht="48" customHeight="1" thickBot="1">
      <c r="A42" s="26" t="s">
        <v>63</v>
      </c>
      <c r="B42" s="27" t="s">
        <v>59</v>
      </c>
      <c r="C42" s="15">
        <v>1150000</v>
      </c>
      <c r="D42" s="15">
        <v>1150000</v>
      </c>
      <c r="E42" s="10">
        <f>D42/C42*100</f>
        <v>100</v>
      </c>
      <c r="G42" s="9"/>
    </row>
    <row r="43" spans="1:7" ht="34.5" customHeight="1" thickBot="1">
      <c r="A43" s="47" t="s">
        <v>92</v>
      </c>
      <c r="B43" s="48" t="s">
        <v>93</v>
      </c>
      <c r="C43" s="13">
        <f>C44</f>
        <v>781280.34</v>
      </c>
      <c r="D43" s="13">
        <f>D44</f>
        <v>352772.77</v>
      </c>
      <c r="E43" s="25">
        <f>D43/C43*100</f>
        <v>45.153161027960856</v>
      </c>
      <c r="G43" s="9"/>
    </row>
    <row r="44" spans="1:7" ht="29.25" customHeight="1" thickBot="1">
      <c r="A44" s="45" t="s">
        <v>94</v>
      </c>
      <c r="B44" s="46" t="s">
        <v>95</v>
      </c>
      <c r="C44" s="15">
        <f>C45</f>
        <v>781280.34</v>
      </c>
      <c r="D44" s="15">
        <f>D45</f>
        <v>352772.77</v>
      </c>
      <c r="E44" s="10">
        <f>D44/C44*100</f>
        <v>45.153161027960856</v>
      </c>
      <c r="G44" s="9"/>
    </row>
    <row r="45" spans="1:7" ht="27.75" customHeight="1" thickBot="1">
      <c r="A45" s="45" t="s">
        <v>96</v>
      </c>
      <c r="B45" s="46" t="s">
        <v>97</v>
      </c>
      <c r="C45" s="15">
        <v>781280.34</v>
      </c>
      <c r="D45" s="15">
        <v>352772.77</v>
      </c>
      <c r="E45" s="10">
        <f>D45/C45*100</f>
        <v>45.153161027960856</v>
      </c>
      <c r="G45" s="9"/>
    </row>
    <row r="46" spans="1:7" ht="27" thickBot="1">
      <c r="A46" s="13" t="s">
        <v>64</v>
      </c>
      <c r="B46" s="21" t="s">
        <v>52</v>
      </c>
      <c r="C46" s="13">
        <f>C47</f>
        <v>100615.75</v>
      </c>
      <c r="D46" s="13">
        <f>D47</f>
        <v>75461.820000000007</v>
      </c>
      <c r="E46" s="10">
        <f t="shared" si="0"/>
        <v>75.000007454101379</v>
      </c>
      <c r="G46" s="9"/>
    </row>
    <row r="47" spans="1:7" ht="39.75" thickBot="1">
      <c r="A47" s="15" t="s">
        <v>65</v>
      </c>
      <c r="B47" s="16" t="s">
        <v>53</v>
      </c>
      <c r="C47" s="15">
        <f>C48</f>
        <v>100615.75</v>
      </c>
      <c r="D47" s="15">
        <f>D48</f>
        <v>75461.820000000007</v>
      </c>
      <c r="E47" s="10">
        <f t="shared" si="0"/>
        <v>75.000007454101379</v>
      </c>
      <c r="G47" s="9"/>
    </row>
    <row r="48" spans="1:7" ht="52.5" thickBot="1">
      <c r="A48" s="15" t="s">
        <v>66</v>
      </c>
      <c r="B48" s="16" t="s">
        <v>54</v>
      </c>
      <c r="C48" s="15">
        <v>100615.75</v>
      </c>
      <c r="D48" s="15">
        <v>75461.820000000007</v>
      </c>
      <c r="E48" s="10">
        <f t="shared" si="0"/>
        <v>75.000007454101379</v>
      </c>
      <c r="G48" s="9"/>
    </row>
    <row r="49" spans="1:7" ht="15.75" thickBot="1">
      <c r="A49" s="15" t="s">
        <v>68</v>
      </c>
      <c r="B49" s="14" t="s">
        <v>12</v>
      </c>
      <c r="C49" s="13">
        <f>C50+C52</f>
        <v>893670</v>
      </c>
      <c r="D49" s="13">
        <f>D51+D53</f>
        <v>786257.19</v>
      </c>
      <c r="E49" s="10">
        <f t="shared" si="0"/>
        <v>87.980707643761107</v>
      </c>
      <c r="G49" s="9"/>
    </row>
    <row r="50" spans="1:7" ht="65.25" thickBot="1">
      <c r="A50" s="15" t="s">
        <v>67</v>
      </c>
      <c r="B50" s="16" t="s">
        <v>13</v>
      </c>
      <c r="C50" s="15">
        <f>C51</f>
        <v>893670</v>
      </c>
      <c r="D50" s="15">
        <f>D51</f>
        <v>786257.19</v>
      </c>
      <c r="E50" s="10">
        <f t="shared" si="0"/>
        <v>87.980707643761107</v>
      </c>
      <c r="G50" s="9"/>
    </row>
    <row r="51" spans="1:7" ht="76.5" customHeight="1" thickBot="1">
      <c r="A51" s="15" t="s">
        <v>69</v>
      </c>
      <c r="B51" s="16" t="s">
        <v>55</v>
      </c>
      <c r="C51" s="15">
        <v>893670</v>
      </c>
      <c r="D51" s="15">
        <v>786257.19</v>
      </c>
      <c r="E51" s="10">
        <f t="shared" si="0"/>
        <v>87.980707643761107</v>
      </c>
      <c r="G51" s="9"/>
    </row>
    <row r="52" spans="1:7" ht="30.75" hidden="1" thickBot="1">
      <c r="A52" s="15" t="s">
        <v>14</v>
      </c>
      <c r="B52" s="22" t="s">
        <v>15</v>
      </c>
      <c r="C52" s="15">
        <v>0</v>
      </c>
      <c r="D52" s="15">
        <v>0</v>
      </c>
      <c r="E52" s="10" t="e">
        <f t="shared" si="0"/>
        <v>#DIV/0!</v>
      </c>
      <c r="G52" s="9"/>
    </row>
    <row r="53" spans="1:7" ht="34.5" hidden="1" customHeight="1" thickBot="1">
      <c r="A53" s="15" t="s">
        <v>56</v>
      </c>
      <c r="B53" s="22" t="s">
        <v>57</v>
      </c>
      <c r="C53" s="15">
        <v>0</v>
      </c>
      <c r="D53" s="15">
        <v>0</v>
      </c>
      <c r="E53" s="10" t="e">
        <f t="shared" si="0"/>
        <v>#DIV/0!</v>
      </c>
      <c r="G53" s="9"/>
    </row>
    <row r="54" spans="1:7" ht="72" customHeight="1" thickBot="1">
      <c r="A54" s="31" t="s">
        <v>72</v>
      </c>
      <c r="B54" s="32" t="s">
        <v>73</v>
      </c>
      <c r="C54" s="15"/>
      <c r="D54" s="13">
        <f>D55</f>
        <v>5223.96</v>
      </c>
      <c r="E54" s="10"/>
      <c r="G54" s="9"/>
    </row>
    <row r="55" spans="1:7" ht="72.75" customHeight="1" thickBot="1">
      <c r="A55" s="33" t="s">
        <v>74</v>
      </c>
      <c r="B55" s="34" t="s">
        <v>75</v>
      </c>
      <c r="C55" s="15"/>
      <c r="D55" s="15">
        <v>5223.96</v>
      </c>
      <c r="E55" s="10"/>
      <c r="G55" s="9"/>
    </row>
    <row r="56" spans="1:7" ht="15.75">
      <c r="A56" s="8"/>
      <c r="B56" s="23" t="s">
        <v>16</v>
      </c>
      <c r="C56" s="24">
        <f>C36+C9</f>
        <v>4789059.7299999995</v>
      </c>
      <c r="D56" s="24">
        <f>D36+D9</f>
        <v>3264461.34</v>
      </c>
      <c r="E56" s="25">
        <f>D56/C56*100</f>
        <v>68.164974421816211</v>
      </c>
      <c r="G56" s="9"/>
    </row>
  </sheetData>
  <mergeCells count="1">
    <mergeCell ref="A6:E6"/>
  </mergeCells>
  <phoneticPr fontId="7" type="noConversion"/>
  <pageMargins left="0.78740157480314965" right="0.39370078740157483" top="0.78740157480314965" bottom="0.59055118110236227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2022-10-31T16:37:19Z</dcterms:modified>
</cp:coreProperties>
</file>